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ownloads\PROYECTO\APENDICES LIBRO\"/>
    </mc:Choice>
  </mc:AlternateContent>
  <xr:revisionPtr revIDLastSave="0" documentId="13_ncr:1_{DCC43343-F0FD-4374-BDD7-E5DF41C5C7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" l="1"/>
  <c r="I17" i="1"/>
  <c r="J16" i="1"/>
  <c r="I16" i="1"/>
  <c r="K8" i="1"/>
  <c r="K9" i="1"/>
  <c r="K7" i="1"/>
  <c r="J8" i="1"/>
  <c r="J9" i="1"/>
  <c r="J7" i="1"/>
  <c r="I9" i="1"/>
  <c r="I8" i="1"/>
  <c r="I7" i="1"/>
  <c r="K17" i="1"/>
  <c r="K16" i="1"/>
  <c r="K18" i="1" s="1"/>
  <c r="K10" i="1" l="1"/>
  <c r="I10" i="1"/>
  <c r="J10" i="1"/>
</calcChain>
</file>

<file path=xl/sharedStrings.xml><?xml version="1.0" encoding="utf-8"?>
<sst xmlns="http://schemas.openxmlformats.org/spreadsheetml/2006/main" count="93" uniqueCount="36">
  <si>
    <t/>
  </si>
  <si>
    <t>Resumen de procesamiento de casos</t>
  </si>
  <si>
    <t>Total</t>
  </si>
  <si>
    <t>Recuento</t>
  </si>
  <si>
    <t>A5. Seleccione su género:</t>
  </si>
  <si>
    <t>Femenino</t>
  </si>
  <si>
    <t>Masculino</t>
  </si>
  <si>
    <t>E2.11.  ¿Cuál fue su ingreso laboral total el mes pasado?  Nota: los datos de ingresos y/o salarios que usted consigna en esta encuesta, solo serán utilizados para fines de investigación y su análisis se dará de forma agregada y general, sin relacionar su nombre o número de identificación.</t>
  </si>
  <si>
    <t>Entre 3 y 6 SMMLV.</t>
  </si>
  <si>
    <t>Más de 6 y hasta 9 SMMLV.</t>
  </si>
  <si>
    <t>Menos de 3 SMMLV.</t>
  </si>
  <si>
    <t>14 meses</t>
  </si>
  <si>
    <t>3 años</t>
  </si>
  <si>
    <t>4 años</t>
  </si>
  <si>
    <t>7 años</t>
  </si>
  <si>
    <t>B2. ¿En qué institución de Educación Superior concluyó sus estudios de pregrado?</t>
  </si>
  <si>
    <t>Universidad del Magdalena</t>
  </si>
  <si>
    <t>Universidad Industrial de Santander</t>
  </si>
  <si>
    <t>Universidad Pedagógica Nacional</t>
  </si>
  <si>
    <t>Tabla cruzada B2. ¿En qué institución de Educación Superior concluyó sus estudios de pregrado?*E2.2. ¿En qué empresa/institución se encuentra laborando actualmente?</t>
  </si>
  <si>
    <t>E2.2. ¿En qué empresa/institución se encuentra laborando actualmente?</t>
  </si>
  <si>
    <t>Fundación Proaves de Colombia</t>
  </si>
  <si>
    <t>Universidad Católica de la Santísima Concepción</t>
  </si>
  <si>
    <t>Universidad de Campinas</t>
  </si>
  <si>
    <t>Universidad de Santander, Corporación Minuto de Dios- UNIMINUTO</t>
  </si>
  <si>
    <t>Género:</t>
  </si>
  <si>
    <t>Tabla cruzada ¿Cuál fue su ingreso laboral total el mes pasado? *Género</t>
  </si>
  <si>
    <t>Género</t>
  </si>
  <si>
    <t>Tabla cruzada E3.5. ¿Cuál fue su ingreso laboral total el mes pasado?   *Género</t>
  </si>
  <si>
    <t xml:space="preserve">E3.5. ¿Cuál fue su ingreso laboral total el mes pasado?  </t>
  </si>
  <si>
    <t>Tabla cruzada   ¿Cuál fue su ingreso laboral total el mes pasado? * ¿Cuánto tiempo de experiencia laboral profesional tiene?</t>
  </si>
  <si>
    <t>¿Cuánto tiempo de experiencia laboral profesional tiene?</t>
  </si>
  <si>
    <t xml:space="preserve">10 años </t>
  </si>
  <si>
    <t xml:space="preserve">Tabla cruzada B2. ¿En qué institución de Educación Superior concluyó sus estudios de pregrado?*E2.11.  ¿Cuál fue su ingreso laboral total el mes pasado? </t>
  </si>
  <si>
    <t xml:space="preserve">Tabla cruzada B2. ¿En qué institución de Educación Superior concluyó sus estudios de pregrado?*E3.5. ¿Cuál fue su ingreso laboral total el mes pasado? </t>
  </si>
  <si>
    <t xml:space="preserve">Más de 6 y hasta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</si>
</sst>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0.0%"/>
    <numFmt numFmtId="166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10205"/>
      <name val="Times New Roman"/>
      <family val="1"/>
    </font>
    <font>
      <sz val="10"/>
      <color theme="1"/>
      <name val="Times New Roman"/>
      <family val="1"/>
    </font>
    <font>
      <sz val="10"/>
      <color rgb="FF264A60"/>
      <name val="Times New Roman"/>
      <family val="1"/>
    </font>
    <font>
      <sz val="10"/>
      <color rgb="FF010205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9F9FB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</borders>
  <cellStyleXfs count="6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2" borderId="10" xfId="22" applyFont="1" applyFill="1" applyBorder="1" applyAlignment="1">
      <alignment horizontal="center" wrapText="1"/>
    </xf>
    <xf numFmtId="0" fontId="4" fillId="2" borderId="11" xfId="29" applyFont="1" applyFill="1" applyBorder="1" applyAlignment="1">
      <alignment horizontal="center" wrapText="1"/>
    </xf>
    <xf numFmtId="0" fontId="4" fillId="2" borderId="12" xfId="30" applyFont="1" applyFill="1" applyBorder="1" applyAlignment="1">
      <alignment horizontal="center" wrapText="1"/>
    </xf>
    <xf numFmtId="0" fontId="6" fillId="5" borderId="2" xfId="37" applyFont="1" applyFill="1" applyBorder="1" applyAlignment="1">
      <alignment horizontal="left" vertical="center" wrapText="1"/>
    </xf>
    <xf numFmtId="0" fontId="4" fillId="2" borderId="2" xfId="38" applyFont="1" applyFill="1" applyBorder="1" applyAlignment="1">
      <alignment horizontal="left" wrapText="1"/>
    </xf>
    <xf numFmtId="0" fontId="4" fillId="2" borderId="4" xfId="39" applyFont="1" applyFill="1" applyBorder="1" applyAlignment="1">
      <alignment horizontal="left" wrapText="1"/>
    </xf>
    <xf numFmtId="0" fontId="4" fillId="2" borderId="17" xfId="43" applyFont="1" applyFill="1" applyBorder="1" applyAlignment="1">
      <alignment horizontal="center" wrapText="1"/>
    </xf>
    <xf numFmtId="0" fontId="4" fillId="2" borderId="13" xfId="31" applyFont="1" applyFill="1" applyBorder="1" applyAlignment="1">
      <alignment horizontal="center" wrapText="1"/>
    </xf>
    <xf numFmtId="0" fontId="4" fillId="3" borderId="19" xfId="45" applyFont="1" applyFill="1" applyBorder="1" applyAlignment="1">
      <alignment horizontal="left" vertical="top" wrapText="1"/>
    </xf>
    <xf numFmtId="164" fontId="5" fillId="4" borderId="18" xfId="46" applyNumberFormat="1" applyFont="1" applyFill="1" applyBorder="1" applyAlignment="1">
      <alignment horizontal="right" vertical="top"/>
    </xf>
    <xf numFmtId="164" fontId="5" fillId="4" borderId="20" xfId="47" applyNumberFormat="1" applyFont="1" applyFill="1" applyBorder="1" applyAlignment="1">
      <alignment horizontal="right" vertical="top"/>
    </xf>
    <xf numFmtId="164" fontId="5" fillId="4" borderId="21" xfId="48" applyNumberFormat="1" applyFont="1" applyFill="1" applyBorder="1" applyAlignment="1">
      <alignment horizontal="right" vertical="top"/>
    </xf>
    <xf numFmtId="0" fontId="4" fillId="3" borderId="6" xfId="9" applyFont="1" applyFill="1" applyBorder="1" applyAlignment="1">
      <alignment horizontal="left" vertical="top" wrapText="1"/>
    </xf>
    <xf numFmtId="164" fontId="5" fillId="4" borderId="5" xfId="49" applyNumberFormat="1" applyFont="1" applyFill="1" applyBorder="1" applyAlignment="1">
      <alignment horizontal="right" vertical="top"/>
    </xf>
    <xf numFmtId="164" fontId="5" fillId="4" borderId="22" xfId="50" applyNumberFormat="1" applyFont="1" applyFill="1" applyBorder="1" applyAlignment="1">
      <alignment horizontal="right" vertical="top"/>
    </xf>
    <xf numFmtId="164" fontId="5" fillId="4" borderId="23" xfId="51" applyNumberFormat="1" applyFont="1" applyFill="1" applyBorder="1" applyAlignment="1">
      <alignment horizontal="right" vertical="top"/>
    </xf>
    <xf numFmtId="164" fontId="5" fillId="4" borderId="7" xfId="52" applyNumberFormat="1" applyFont="1" applyFill="1" applyBorder="1" applyAlignment="1">
      <alignment horizontal="right" vertical="top"/>
    </xf>
    <xf numFmtId="164" fontId="5" fillId="4" borderId="24" xfId="53" applyNumberFormat="1" applyFont="1" applyFill="1" applyBorder="1" applyAlignment="1">
      <alignment horizontal="right" vertical="top"/>
    </xf>
    <xf numFmtId="164" fontId="5" fillId="4" borderId="25" xfId="54" applyNumberFormat="1" applyFont="1" applyFill="1" applyBorder="1" applyAlignment="1">
      <alignment horizontal="right" vertical="top"/>
    </xf>
    <xf numFmtId="164" fontId="5" fillId="4" borderId="27" xfId="56" applyNumberFormat="1" applyFont="1" applyFill="1" applyBorder="1" applyAlignment="1">
      <alignment horizontal="right" vertical="top"/>
    </xf>
    <xf numFmtId="164" fontId="5" fillId="4" borderId="28" xfId="57" applyNumberFormat="1" applyFont="1" applyFill="1" applyBorder="1" applyAlignment="1">
      <alignment horizontal="right" vertical="top"/>
    </xf>
    <xf numFmtId="164" fontId="5" fillId="4" borderId="29" xfId="58" applyNumberFormat="1" applyFont="1" applyFill="1" applyBorder="1" applyAlignment="1">
      <alignment horizontal="right" vertical="top"/>
    </xf>
    <xf numFmtId="10" fontId="5" fillId="4" borderId="20" xfId="47" applyNumberFormat="1" applyFont="1" applyFill="1" applyBorder="1" applyAlignment="1">
      <alignment horizontal="right" vertical="top"/>
    </xf>
    <xf numFmtId="10" fontId="5" fillId="4" borderId="18" xfId="46" applyNumberFormat="1" applyFont="1" applyFill="1" applyBorder="1" applyAlignment="1">
      <alignment horizontal="right" vertical="top"/>
    </xf>
    <xf numFmtId="165" fontId="5" fillId="4" borderId="21" xfId="59" applyNumberFormat="1" applyFont="1" applyFill="1" applyBorder="1" applyAlignment="1">
      <alignment horizontal="right" vertical="top"/>
    </xf>
    <xf numFmtId="166" fontId="5" fillId="4" borderId="5" xfId="59" applyNumberFormat="1" applyFont="1" applyFill="1" applyBorder="1" applyAlignment="1">
      <alignment horizontal="right" vertical="top"/>
    </xf>
    <xf numFmtId="9" fontId="5" fillId="4" borderId="22" xfId="59" applyFont="1" applyFill="1" applyBorder="1" applyAlignment="1">
      <alignment horizontal="right" vertical="top"/>
    </xf>
    <xf numFmtId="10" fontId="5" fillId="4" borderId="23" xfId="59" applyNumberFormat="1" applyFont="1" applyFill="1" applyBorder="1" applyAlignment="1">
      <alignment horizontal="right" vertical="top"/>
    </xf>
    <xf numFmtId="165" fontId="5" fillId="4" borderId="22" xfId="59" applyNumberFormat="1" applyFont="1" applyFill="1" applyBorder="1" applyAlignment="1">
      <alignment horizontal="right" vertical="top"/>
    </xf>
    <xf numFmtId="0" fontId="4" fillId="2" borderId="2" xfId="38" applyFont="1" applyFill="1" applyBorder="1" applyAlignment="1">
      <alignment horizontal="left" wrapText="1"/>
    </xf>
    <xf numFmtId="0" fontId="4" fillId="2" borderId="4" xfId="39" applyFont="1" applyFill="1" applyBorder="1" applyAlignment="1">
      <alignment horizontal="left" wrapText="1"/>
    </xf>
    <xf numFmtId="0" fontId="4" fillId="2" borderId="14" xfId="40" applyFont="1" applyFill="1" applyBorder="1" applyAlignment="1">
      <alignment horizontal="left" wrapText="1"/>
    </xf>
    <xf numFmtId="0" fontId="4" fillId="2" borderId="15" xfId="41" applyFont="1" applyFill="1" applyBorder="1" applyAlignment="1">
      <alignment horizontal="left" wrapText="1"/>
    </xf>
    <xf numFmtId="0" fontId="4" fillId="2" borderId="16" xfId="42" applyFont="1" applyFill="1" applyBorder="1" applyAlignment="1">
      <alignment horizontal="center" wrapText="1"/>
    </xf>
    <xf numFmtId="0" fontId="4" fillId="2" borderId="9" xfId="21" applyFont="1" applyFill="1" applyBorder="1" applyAlignment="1">
      <alignment horizontal="center" wrapText="1"/>
    </xf>
    <xf numFmtId="0" fontId="4" fillId="2" borderId="26" xfId="55" applyFont="1" applyFill="1" applyBorder="1" applyAlignment="1">
      <alignment horizontal="center" wrapText="1"/>
    </xf>
    <xf numFmtId="0" fontId="4" fillId="2" borderId="10" xfId="22" applyFont="1" applyFill="1" applyBorder="1" applyAlignment="1">
      <alignment horizontal="center" wrapText="1"/>
    </xf>
    <xf numFmtId="0" fontId="4" fillId="2" borderId="13" xfId="31" applyFont="1" applyFill="1" applyBorder="1" applyAlignment="1">
      <alignment horizontal="center" wrapText="1"/>
    </xf>
    <xf numFmtId="0" fontId="4" fillId="3" borderId="5" xfId="8" applyFont="1" applyFill="1" applyBorder="1" applyAlignment="1">
      <alignment horizontal="left" vertical="top" wrapText="1"/>
    </xf>
    <xf numFmtId="0" fontId="4" fillId="3" borderId="7" xfId="10" applyFont="1" applyFill="1" applyBorder="1" applyAlignment="1">
      <alignment horizontal="left" vertical="top" wrapText="1"/>
    </xf>
    <xf numFmtId="0" fontId="4" fillId="3" borderId="8" xfId="11" applyFont="1" applyFill="1" applyBorder="1" applyAlignment="1">
      <alignment horizontal="left" vertical="top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4" fillId="3" borderId="18" xfId="44" applyFont="1" applyFill="1" applyBorder="1" applyAlignment="1">
      <alignment horizontal="left" vertical="top" wrapText="1"/>
    </xf>
    <xf numFmtId="0" fontId="4" fillId="2" borderId="30" xfId="42" applyFont="1" applyFill="1" applyBorder="1" applyAlignment="1">
      <alignment horizontal="center" wrapText="1"/>
    </xf>
    <xf numFmtId="0" fontId="7" fillId="0" borderId="16" xfId="40" applyFont="1" applyFill="1" applyBorder="1" applyAlignment="1">
      <alignment horizontal="left" wrapText="1"/>
    </xf>
    <xf numFmtId="0" fontId="7" fillId="0" borderId="16" xfId="41" applyFont="1" applyFill="1" applyBorder="1" applyAlignment="1">
      <alignment horizontal="left" wrapText="1"/>
    </xf>
    <xf numFmtId="0" fontId="7" fillId="0" borderId="16" xfId="43" applyFont="1" applyFill="1" applyBorder="1" applyAlignment="1">
      <alignment horizontal="center" wrapText="1"/>
    </xf>
    <xf numFmtId="0" fontId="7" fillId="0" borderId="16" xfId="30" applyFont="1" applyFill="1" applyBorder="1" applyAlignment="1">
      <alignment horizontal="center" wrapText="1"/>
    </xf>
    <xf numFmtId="0" fontId="7" fillId="0" borderId="16" xfId="29" applyFont="1" applyFill="1" applyBorder="1" applyAlignment="1">
      <alignment horizontal="center" wrapText="1"/>
    </xf>
    <xf numFmtId="0" fontId="7" fillId="0" borderId="16" xfId="31" applyFont="1" applyFill="1" applyBorder="1" applyAlignment="1">
      <alignment horizontal="center" wrapText="1"/>
    </xf>
    <xf numFmtId="0" fontId="7" fillId="0" borderId="16" xfId="8" applyFont="1" applyFill="1" applyBorder="1" applyAlignment="1">
      <alignment horizontal="left" vertical="top" wrapText="1"/>
    </xf>
    <xf numFmtId="0" fontId="7" fillId="0" borderId="16" xfId="9" applyFont="1" applyFill="1" applyBorder="1" applyAlignment="1">
      <alignment horizontal="left" vertical="top" wrapText="1"/>
    </xf>
    <xf numFmtId="164" fontId="7" fillId="0" borderId="16" xfId="49" applyNumberFormat="1" applyFont="1" applyFill="1" applyBorder="1" applyAlignment="1">
      <alignment horizontal="right" vertical="top"/>
    </xf>
    <xf numFmtId="164" fontId="7" fillId="0" borderId="16" xfId="50" applyNumberFormat="1" applyFont="1" applyFill="1" applyBorder="1" applyAlignment="1">
      <alignment horizontal="right" vertical="top"/>
    </xf>
    <xf numFmtId="164" fontId="7" fillId="0" borderId="16" xfId="57" applyNumberFormat="1" applyFont="1" applyFill="1" applyBorder="1" applyAlignment="1">
      <alignment horizontal="right" vertical="top"/>
    </xf>
    <xf numFmtId="164" fontId="7" fillId="0" borderId="16" xfId="51" applyNumberFormat="1" applyFont="1" applyFill="1" applyBorder="1" applyAlignment="1">
      <alignment horizontal="right" vertical="top"/>
    </xf>
    <xf numFmtId="0" fontId="7" fillId="0" borderId="16" xfId="10" applyFont="1" applyFill="1" applyBorder="1" applyAlignment="1">
      <alignment horizontal="left" vertical="top" wrapText="1"/>
    </xf>
    <xf numFmtId="0" fontId="7" fillId="0" borderId="16" xfId="11" applyFont="1" applyFill="1" applyBorder="1" applyAlignment="1">
      <alignment horizontal="left" vertical="top" wrapText="1"/>
    </xf>
    <xf numFmtId="164" fontId="7" fillId="0" borderId="16" xfId="52" applyNumberFormat="1" applyFont="1" applyFill="1" applyBorder="1" applyAlignment="1">
      <alignment horizontal="right" vertical="top"/>
    </xf>
    <xf numFmtId="164" fontId="7" fillId="0" borderId="16" xfId="53" applyNumberFormat="1" applyFont="1" applyFill="1" applyBorder="1" applyAlignment="1">
      <alignment horizontal="right" vertical="top"/>
    </xf>
    <xf numFmtId="164" fontId="7" fillId="0" borderId="16" xfId="58" applyNumberFormat="1" applyFont="1" applyFill="1" applyBorder="1" applyAlignment="1">
      <alignment horizontal="right" vertical="top"/>
    </xf>
    <xf numFmtId="164" fontId="7" fillId="0" borderId="16" xfId="54" applyNumberFormat="1" applyFont="1" applyFill="1" applyBorder="1" applyAlignment="1">
      <alignment horizontal="right" vertical="top"/>
    </xf>
    <xf numFmtId="0" fontId="4" fillId="2" borderId="2" xfId="38" applyFont="1" applyFill="1" applyBorder="1" applyAlignment="1">
      <alignment wrapText="1"/>
    </xf>
    <xf numFmtId="0" fontId="4" fillId="2" borderId="4" xfId="39" applyFont="1" applyFill="1" applyBorder="1" applyAlignment="1">
      <alignment wrapText="1"/>
    </xf>
    <xf numFmtId="0" fontId="4" fillId="2" borderId="14" xfId="40" applyFont="1" applyFill="1" applyBorder="1" applyAlignment="1">
      <alignment wrapText="1"/>
    </xf>
    <xf numFmtId="0" fontId="4" fillId="2" borderId="15" xfId="41" applyFont="1" applyFill="1" applyBorder="1" applyAlignment="1">
      <alignment wrapText="1"/>
    </xf>
    <xf numFmtId="0" fontId="4" fillId="2" borderId="9" xfId="21" applyFont="1" applyFill="1" applyBorder="1" applyAlignment="1">
      <alignment wrapText="1"/>
    </xf>
  </cellXfs>
  <cellStyles count="60">
    <cellStyle name="Normal" xfId="0" builtinId="0"/>
    <cellStyle name="Porcentaje" xfId="59" builtinId="5"/>
    <cellStyle name="style1641836880512" xfId="1" xr:uid="{00000000-0005-0000-0000-000001000000}"/>
    <cellStyle name="style1641836880678" xfId="2" xr:uid="{00000000-0005-0000-0000-000002000000}"/>
    <cellStyle name="style1641836880782" xfId="3" xr:uid="{00000000-0005-0000-0000-000003000000}"/>
    <cellStyle name="style1641836880876" xfId="4" xr:uid="{00000000-0005-0000-0000-000004000000}"/>
    <cellStyle name="style1641836880977" xfId="5" xr:uid="{00000000-0005-0000-0000-000005000000}"/>
    <cellStyle name="style1641836881059" xfId="6" xr:uid="{00000000-0005-0000-0000-000006000000}"/>
    <cellStyle name="style1641836881167" xfId="7" xr:uid="{00000000-0005-0000-0000-000007000000}"/>
    <cellStyle name="style1641836881261" xfId="8" xr:uid="{00000000-0005-0000-0000-000008000000}"/>
    <cellStyle name="style1641836881357" xfId="9" xr:uid="{00000000-0005-0000-0000-000009000000}"/>
    <cellStyle name="style1641836881479" xfId="10" xr:uid="{00000000-0005-0000-0000-00000A000000}"/>
    <cellStyle name="style1641836881604" xfId="11" xr:uid="{00000000-0005-0000-0000-00000B000000}"/>
    <cellStyle name="style1641836881698" xfId="12" xr:uid="{00000000-0005-0000-0000-00000C000000}"/>
    <cellStyle name="style1641836881801" xfId="13" xr:uid="{00000000-0005-0000-0000-00000D000000}"/>
    <cellStyle name="style1641836881892" xfId="14" xr:uid="{00000000-0005-0000-0000-00000E000000}"/>
    <cellStyle name="style1641836881956" xfId="15" xr:uid="{00000000-0005-0000-0000-00000F000000}"/>
    <cellStyle name="style1641836882013" xfId="16" xr:uid="{00000000-0005-0000-0000-000010000000}"/>
    <cellStyle name="style1641836882109" xfId="17" xr:uid="{00000000-0005-0000-0000-000011000000}"/>
    <cellStyle name="style1641836882200" xfId="18" xr:uid="{00000000-0005-0000-0000-000012000000}"/>
    <cellStyle name="style1641836882286" xfId="19" xr:uid="{00000000-0005-0000-0000-000013000000}"/>
    <cellStyle name="style1641836882366" xfId="20" xr:uid="{00000000-0005-0000-0000-000014000000}"/>
    <cellStyle name="style1641836882478" xfId="21" xr:uid="{00000000-0005-0000-0000-000015000000}"/>
    <cellStyle name="style1641836882556" xfId="22" xr:uid="{00000000-0005-0000-0000-000016000000}"/>
    <cellStyle name="style1641836882632" xfId="23" xr:uid="{00000000-0005-0000-0000-000017000000}"/>
    <cellStyle name="style1641836882703" xfId="24" xr:uid="{00000000-0005-0000-0000-000018000000}"/>
    <cellStyle name="style1641836882782" xfId="25" xr:uid="{00000000-0005-0000-0000-000019000000}"/>
    <cellStyle name="style1641836882859" xfId="26" xr:uid="{00000000-0005-0000-0000-00001A000000}"/>
    <cellStyle name="style1641836882963" xfId="27" xr:uid="{00000000-0005-0000-0000-00001B000000}"/>
    <cellStyle name="style1641836883048" xfId="28" xr:uid="{00000000-0005-0000-0000-00001C000000}"/>
    <cellStyle name="style1641836883133" xfId="29" xr:uid="{00000000-0005-0000-0000-00001D000000}"/>
    <cellStyle name="style1641836883207" xfId="30" xr:uid="{00000000-0005-0000-0000-00001E000000}"/>
    <cellStyle name="style1641836883289" xfId="31" xr:uid="{00000000-0005-0000-0000-00001F000000}"/>
    <cellStyle name="style1641836883365" xfId="32" xr:uid="{00000000-0005-0000-0000-000020000000}"/>
    <cellStyle name="style1641836883445" xfId="33" xr:uid="{00000000-0005-0000-0000-000021000000}"/>
    <cellStyle name="style1641836883538" xfId="34" xr:uid="{00000000-0005-0000-0000-000022000000}"/>
    <cellStyle name="style1641836883624" xfId="35" xr:uid="{00000000-0005-0000-0000-000023000000}"/>
    <cellStyle name="style1641836883711" xfId="36" xr:uid="{00000000-0005-0000-0000-000024000000}"/>
    <cellStyle name="style1641836883806" xfId="37" xr:uid="{00000000-0005-0000-0000-000025000000}"/>
    <cellStyle name="style1641836883894" xfId="38" xr:uid="{00000000-0005-0000-0000-000026000000}"/>
    <cellStyle name="style1641836883968" xfId="39" xr:uid="{00000000-0005-0000-0000-000027000000}"/>
    <cellStyle name="style1641836884044" xfId="40" xr:uid="{00000000-0005-0000-0000-000028000000}"/>
    <cellStyle name="style1641836884152" xfId="41" xr:uid="{00000000-0005-0000-0000-000029000000}"/>
    <cellStyle name="style1641836884245" xfId="42" xr:uid="{00000000-0005-0000-0000-00002A000000}"/>
    <cellStyle name="style1641836884336" xfId="43" xr:uid="{00000000-0005-0000-0000-00002B000000}"/>
    <cellStyle name="style1641836884419" xfId="44" xr:uid="{00000000-0005-0000-0000-00002C000000}"/>
    <cellStyle name="style1641836884512" xfId="45" xr:uid="{00000000-0005-0000-0000-00002D000000}"/>
    <cellStyle name="style1641836884603" xfId="46" xr:uid="{00000000-0005-0000-0000-00002E000000}"/>
    <cellStyle name="style1641836884668" xfId="47" xr:uid="{00000000-0005-0000-0000-00002F000000}"/>
    <cellStyle name="style1641836884764" xfId="48" xr:uid="{00000000-0005-0000-0000-000030000000}"/>
    <cellStyle name="style1641836884858" xfId="49" xr:uid="{00000000-0005-0000-0000-000031000000}"/>
    <cellStyle name="style1641836884921" xfId="50" xr:uid="{00000000-0005-0000-0000-000032000000}"/>
    <cellStyle name="style1641836885000" xfId="51" xr:uid="{00000000-0005-0000-0000-000033000000}"/>
    <cellStyle name="style1641836885135" xfId="52" xr:uid="{00000000-0005-0000-0000-000034000000}"/>
    <cellStyle name="style1641836885205" xfId="53" xr:uid="{00000000-0005-0000-0000-000035000000}"/>
    <cellStyle name="style1641836885289" xfId="54" xr:uid="{00000000-0005-0000-0000-000036000000}"/>
    <cellStyle name="style1641836885384" xfId="55" xr:uid="{00000000-0005-0000-0000-000037000000}"/>
    <cellStyle name="style1641836885563" xfId="56" xr:uid="{00000000-0005-0000-0000-000038000000}"/>
    <cellStyle name="style1641836885656" xfId="57" xr:uid="{00000000-0005-0000-0000-000039000000}"/>
    <cellStyle name="style1641836885740" xfId="58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58"/>
  <sheetViews>
    <sheetView tabSelected="1" topLeftCell="A16" workbookViewId="0">
      <selection activeCell="G26" sqref="G26"/>
    </sheetView>
  </sheetViews>
  <sheetFormatPr baseColWidth="10" defaultColWidth="9.140625" defaultRowHeight="15" x14ac:dyDescent="0.25"/>
  <cols>
    <col min="1" max="2" width="31" customWidth="1"/>
    <col min="3" max="3" width="30.7109375" customWidth="1"/>
    <col min="4" max="9" width="18.5703125" customWidth="1"/>
    <col min="10" max="10" width="12.85546875" customWidth="1"/>
    <col min="11" max="11" width="18.5703125" customWidth="1"/>
    <col min="12" max="12" width="12.85546875" customWidth="1"/>
  </cols>
  <sheetData>
    <row r="2" spans="1:11" s="1" customFormat="1" ht="15" customHeight="1" x14ac:dyDescent="0.2">
      <c r="A2" s="43" t="s">
        <v>1</v>
      </c>
      <c r="B2" s="44"/>
      <c r="C2" s="44"/>
      <c r="D2" s="44"/>
      <c r="E2" s="44"/>
      <c r="F2" s="44"/>
      <c r="G2" s="45"/>
    </row>
    <row r="3" spans="1:11" s="1" customFormat="1" ht="15" customHeight="1" x14ac:dyDescent="0.2"/>
    <row r="4" spans="1:11" s="1" customFormat="1" ht="15" customHeight="1" x14ac:dyDescent="0.2">
      <c r="A4" s="43" t="s">
        <v>26</v>
      </c>
      <c r="B4" s="44"/>
      <c r="C4" s="44"/>
      <c r="D4" s="44"/>
      <c r="E4" s="45"/>
    </row>
    <row r="5" spans="1:11" s="1" customFormat="1" ht="15" customHeight="1" x14ac:dyDescent="0.2">
      <c r="A5" s="31" t="s">
        <v>0</v>
      </c>
      <c r="B5" s="32"/>
      <c r="C5" s="35" t="s">
        <v>27</v>
      </c>
      <c r="D5" s="36"/>
      <c r="E5" s="38" t="s">
        <v>2</v>
      </c>
      <c r="G5" s="31" t="s">
        <v>0</v>
      </c>
      <c r="H5" s="32"/>
      <c r="I5" s="35" t="s">
        <v>25</v>
      </c>
      <c r="J5" s="36"/>
      <c r="K5" s="38" t="s">
        <v>2</v>
      </c>
    </row>
    <row r="6" spans="1:11" s="1" customFormat="1" ht="15" customHeight="1" x14ac:dyDescent="0.2">
      <c r="A6" s="33"/>
      <c r="B6" s="34"/>
      <c r="C6" s="8" t="s">
        <v>5</v>
      </c>
      <c r="D6" s="4" t="s">
        <v>6</v>
      </c>
      <c r="E6" s="39"/>
      <c r="G6" s="33"/>
      <c r="H6" s="34"/>
      <c r="I6" s="8" t="s">
        <v>5</v>
      </c>
      <c r="J6" s="4" t="s">
        <v>6</v>
      </c>
      <c r="K6" s="39"/>
    </row>
    <row r="7" spans="1:11" s="1" customFormat="1" ht="15" customHeight="1" x14ac:dyDescent="0.2">
      <c r="A7" s="40"/>
      <c r="B7" s="14" t="s">
        <v>8</v>
      </c>
      <c r="C7" s="15">
        <v>2</v>
      </c>
      <c r="D7" s="16">
        <v>2</v>
      </c>
      <c r="E7" s="17">
        <v>4</v>
      </c>
      <c r="G7" s="40"/>
      <c r="H7" s="14" t="s">
        <v>8</v>
      </c>
      <c r="I7" s="25">
        <f>+C7/$E$10</f>
        <v>0.18181818181818182</v>
      </c>
      <c r="J7" s="24">
        <f>+D7/$E$10</f>
        <v>0.18181818181818182</v>
      </c>
      <c r="K7" s="26">
        <f>+E7/$E$10</f>
        <v>0.36363636363636365</v>
      </c>
    </row>
    <row r="8" spans="1:11" s="1" customFormat="1" ht="15" customHeight="1" x14ac:dyDescent="0.2">
      <c r="A8" s="40"/>
      <c r="B8" s="14" t="s">
        <v>9</v>
      </c>
      <c r="C8" s="15">
        <v>1</v>
      </c>
      <c r="D8" s="16">
        <v>0</v>
      </c>
      <c r="E8" s="17">
        <v>1</v>
      </c>
      <c r="G8" s="40"/>
      <c r="H8" s="14" t="s">
        <v>9</v>
      </c>
      <c r="I8" s="25">
        <f>+C8/$E$10</f>
        <v>9.0909090909090912E-2</v>
      </c>
      <c r="J8" s="24">
        <f t="shared" ref="J8:J9" si="0">+D8/$E$10</f>
        <v>0</v>
      </c>
      <c r="K8" s="26">
        <f t="shared" ref="K8:K9" si="1">+E8/$E$10</f>
        <v>9.0909090909090912E-2</v>
      </c>
    </row>
    <row r="9" spans="1:11" s="1" customFormat="1" ht="15" customHeight="1" x14ac:dyDescent="0.2">
      <c r="A9" s="40"/>
      <c r="B9" s="14" t="s">
        <v>10</v>
      </c>
      <c r="C9" s="15">
        <v>1</v>
      </c>
      <c r="D9" s="16">
        <v>1</v>
      </c>
      <c r="E9" s="17">
        <v>2</v>
      </c>
      <c r="G9" s="40"/>
      <c r="H9" s="14" t="s">
        <v>10</v>
      </c>
      <c r="I9" s="25">
        <f>+C9/$E$10</f>
        <v>9.0909090909090912E-2</v>
      </c>
      <c r="J9" s="24">
        <f t="shared" si="0"/>
        <v>9.0909090909090912E-2</v>
      </c>
      <c r="K9" s="26">
        <f t="shared" si="1"/>
        <v>0.18181818181818182</v>
      </c>
    </row>
    <row r="10" spans="1:11" s="1" customFormat="1" ht="15" customHeight="1" x14ac:dyDescent="0.2">
      <c r="A10" s="41" t="s">
        <v>2</v>
      </c>
      <c r="B10" s="42"/>
      <c r="C10" s="18"/>
      <c r="D10" s="19"/>
      <c r="E10" s="20">
        <v>11</v>
      </c>
      <c r="G10" s="41" t="s">
        <v>2</v>
      </c>
      <c r="H10" s="42"/>
      <c r="I10" s="25">
        <f>+SUM(I7:I9)</f>
        <v>0.36363636363636365</v>
      </c>
      <c r="J10" s="25">
        <f>+SUM(J7:J9)</f>
        <v>0.27272727272727271</v>
      </c>
      <c r="K10" s="26">
        <f>+SUM(K7:K9)</f>
        <v>0.63636363636363646</v>
      </c>
    </row>
    <row r="11" spans="1:11" s="1" customFormat="1" ht="15" customHeight="1" x14ac:dyDescent="0.2"/>
    <row r="12" spans="1:11" s="1" customFormat="1" ht="15" customHeight="1" x14ac:dyDescent="0.2"/>
    <row r="13" spans="1:11" s="1" customFormat="1" ht="15" customHeight="1" x14ac:dyDescent="0.2">
      <c r="A13" s="43" t="s">
        <v>28</v>
      </c>
      <c r="B13" s="44"/>
      <c r="C13" s="44"/>
      <c r="D13" s="44"/>
      <c r="E13" s="45"/>
    </row>
    <row r="14" spans="1:11" s="1" customFormat="1" ht="15" customHeight="1" x14ac:dyDescent="0.2">
      <c r="A14" s="31" t="s">
        <v>0</v>
      </c>
      <c r="B14" s="32"/>
      <c r="C14" s="35" t="s">
        <v>4</v>
      </c>
      <c r="D14" s="36"/>
      <c r="E14" s="38" t="s">
        <v>2</v>
      </c>
      <c r="G14" s="31" t="s">
        <v>0</v>
      </c>
      <c r="H14" s="32"/>
      <c r="I14" s="35" t="s">
        <v>4</v>
      </c>
      <c r="J14" s="36"/>
      <c r="K14" s="38" t="s">
        <v>2</v>
      </c>
    </row>
    <row r="15" spans="1:11" s="1" customFormat="1" ht="15" customHeight="1" x14ac:dyDescent="0.2">
      <c r="A15" s="33"/>
      <c r="B15" s="34"/>
      <c r="C15" s="8" t="s">
        <v>5</v>
      </c>
      <c r="D15" s="4" t="s">
        <v>6</v>
      </c>
      <c r="E15" s="39"/>
      <c r="G15" s="33"/>
      <c r="H15" s="34"/>
      <c r="I15" s="8" t="s">
        <v>5</v>
      </c>
      <c r="J15" s="4" t="s">
        <v>6</v>
      </c>
      <c r="K15" s="39"/>
    </row>
    <row r="16" spans="1:11" s="1" customFormat="1" ht="15" customHeight="1" x14ac:dyDescent="0.2">
      <c r="A16" s="40"/>
      <c r="B16" s="14" t="s">
        <v>8</v>
      </c>
      <c r="C16" s="15">
        <v>0</v>
      </c>
      <c r="D16" s="16">
        <v>1</v>
      </c>
      <c r="E16" s="17">
        <v>1</v>
      </c>
      <c r="G16" s="40"/>
      <c r="H16" s="14" t="s">
        <v>8</v>
      </c>
      <c r="I16" s="27">
        <f>+C16/$E$18</f>
        <v>0</v>
      </c>
      <c r="J16" s="30">
        <f>+D16/$E$18</f>
        <v>9.0909090909090912E-2</v>
      </c>
      <c r="K16" s="29">
        <f>+E16/$E$18</f>
        <v>9.0909090909090912E-2</v>
      </c>
    </row>
    <row r="17" spans="1:25" s="1" customFormat="1" ht="15" customHeight="1" x14ac:dyDescent="0.2">
      <c r="A17" s="40"/>
      <c r="B17" s="14" t="s">
        <v>9</v>
      </c>
      <c r="C17" s="15">
        <v>1</v>
      </c>
      <c r="D17" s="16">
        <v>0</v>
      </c>
      <c r="E17" s="17">
        <v>1</v>
      </c>
      <c r="G17" s="40"/>
      <c r="H17" s="14" t="s">
        <v>9</v>
      </c>
      <c r="I17" s="27">
        <f>+C17/$E$18</f>
        <v>9.0909090909090912E-2</v>
      </c>
      <c r="J17" s="30">
        <f>+D17/$E$18</f>
        <v>0</v>
      </c>
      <c r="K17" s="29">
        <f t="shared" ref="K17" si="2">+E17/$E$18</f>
        <v>9.0909090909090912E-2</v>
      </c>
    </row>
    <row r="18" spans="1:25" s="1" customFormat="1" ht="15" customHeight="1" x14ac:dyDescent="0.2">
      <c r="A18" s="41" t="s">
        <v>2</v>
      </c>
      <c r="B18" s="42"/>
      <c r="C18" s="18"/>
      <c r="D18" s="19"/>
      <c r="E18" s="20">
        <v>11</v>
      </c>
      <c r="G18" s="41" t="s">
        <v>2</v>
      </c>
      <c r="H18" s="42"/>
      <c r="I18" s="27"/>
      <c r="J18" s="28"/>
      <c r="K18" s="29">
        <f>+SUM(K16:K17)</f>
        <v>0.18181818181818182</v>
      </c>
    </row>
    <row r="19" spans="1:25" s="1" customFormat="1" ht="15" customHeight="1" x14ac:dyDescent="0.2"/>
    <row r="20" spans="1:25" s="1" customFormat="1" ht="15" customHeight="1" x14ac:dyDescent="0.2">
      <c r="A20" s="43" t="s">
        <v>30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5"/>
    </row>
    <row r="21" spans="1:25" s="1" customFormat="1" ht="15" customHeight="1" x14ac:dyDescent="0.2">
      <c r="A21" s="5"/>
    </row>
    <row r="22" spans="1:25" s="1" customFormat="1" ht="15" customHeight="1" x14ac:dyDescent="0.2">
      <c r="A22" s="66" t="s">
        <v>0</v>
      </c>
      <c r="B22" s="67"/>
      <c r="C22" s="35" t="s">
        <v>31</v>
      </c>
      <c r="D22" s="35"/>
      <c r="E22" s="35"/>
      <c r="F22" s="35"/>
      <c r="G22" s="47"/>
      <c r="H22" s="70"/>
      <c r="I22" s="70"/>
      <c r="J22" s="70"/>
      <c r="K22" s="70"/>
      <c r="L22" s="2"/>
      <c r="N22" s="6" t="s">
        <v>0</v>
      </c>
      <c r="O22" s="7"/>
      <c r="P22" s="35"/>
      <c r="Q22" s="36"/>
      <c r="R22" s="37"/>
      <c r="S22" s="36"/>
      <c r="T22" s="37"/>
      <c r="U22" s="36"/>
      <c r="V22" s="36"/>
      <c r="W22" s="36"/>
      <c r="X22" s="36"/>
      <c r="Y22" s="2"/>
    </row>
    <row r="23" spans="1:25" s="1" customFormat="1" ht="15" customHeight="1" x14ac:dyDescent="0.2">
      <c r="A23" s="68"/>
      <c r="B23" s="69"/>
      <c r="C23" s="4" t="s">
        <v>32</v>
      </c>
      <c r="D23" s="4" t="s">
        <v>11</v>
      </c>
      <c r="E23" s="4" t="s">
        <v>12</v>
      </c>
      <c r="F23" s="4" t="s">
        <v>13</v>
      </c>
      <c r="G23" s="4" t="s">
        <v>14</v>
      </c>
      <c r="H23" s="9" t="s">
        <v>2</v>
      </c>
      <c r="J23" s="48"/>
      <c r="K23" s="49"/>
      <c r="L23" s="50"/>
      <c r="M23" s="51"/>
      <c r="N23" s="52"/>
      <c r="O23" s="51"/>
      <c r="P23" s="52"/>
      <c r="Q23" s="51"/>
      <c r="R23" s="51"/>
      <c r="S23" s="51"/>
      <c r="T23" s="51"/>
      <c r="U23" s="53"/>
    </row>
    <row r="24" spans="1:25" s="1" customFormat="1" ht="15" customHeight="1" x14ac:dyDescent="0.2">
      <c r="A24" s="40"/>
      <c r="B24" s="14" t="s">
        <v>8</v>
      </c>
      <c r="C24" s="16">
        <v>1</v>
      </c>
      <c r="D24" s="16">
        <v>1</v>
      </c>
      <c r="E24" s="16">
        <v>1</v>
      </c>
      <c r="F24" s="16">
        <v>0</v>
      </c>
      <c r="G24" s="16">
        <v>1</v>
      </c>
      <c r="H24" s="17">
        <v>4</v>
      </c>
      <c r="J24" s="54"/>
      <c r="K24" s="55"/>
      <c r="L24" s="56"/>
      <c r="M24" s="57"/>
      <c r="N24" s="58"/>
      <c r="O24" s="57"/>
      <c r="P24" s="58"/>
      <c r="Q24" s="57"/>
      <c r="R24" s="57"/>
      <c r="S24" s="57"/>
      <c r="T24" s="57"/>
      <c r="U24" s="59"/>
    </row>
    <row r="25" spans="1:25" s="1" customFormat="1" ht="15" customHeight="1" x14ac:dyDescent="0.2">
      <c r="A25" s="40"/>
      <c r="B25" s="14" t="s">
        <v>9</v>
      </c>
      <c r="C25" s="16">
        <v>0</v>
      </c>
      <c r="D25" s="16">
        <v>0</v>
      </c>
      <c r="E25" s="16">
        <v>0</v>
      </c>
      <c r="F25" s="16">
        <v>1</v>
      </c>
      <c r="G25" s="16">
        <v>0</v>
      </c>
      <c r="H25" s="17">
        <v>1</v>
      </c>
      <c r="J25" s="54"/>
      <c r="K25" s="55"/>
      <c r="L25" s="56"/>
      <c r="M25" s="57"/>
      <c r="N25" s="58"/>
      <c r="O25" s="57"/>
      <c r="P25" s="58"/>
      <c r="Q25" s="57"/>
      <c r="R25" s="57"/>
      <c r="S25" s="57"/>
      <c r="T25" s="57"/>
      <c r="U25" s="59"/>
    </row>
    <row r="26" spans="1:25" s="1" customFormat="1" ht="15" customHeight="1" x14ac:dyDescent="0.2">
      <c r="A26" s="40"/>
      <c r="B26" s="14" t="s">
        <v>10</v>
      </c>
      <c r="C26" s="16">
        <v>0</v>
      </c>
      <c r="D26" s="16">
        <v>0</v>
      </c>
      <c r="E26" s="16">
        <v>1</v>
      </c>
      <c r="F26" s="16">
        <v>1</v>
      </c>
      <c r="G26" s="16">
        <v>0</v>
      </c>
      <c r="H26" s="17">
        <v>2</v>
      </c>
      <c r="J26" s="54"/>
      <c r="K26" s="55"/>
      <c r="L26" s="56"/>
      <c r="M26" s="57"/>
      <c r="N26" s="58"/>
      <c r="O26" s="57"/>
      <c r="P26" s="58"/>
      <c r="Q26" s="57"/>
      <c r="R26" s="57"/>
      <c r="S26" s="57"/>
      <c r="T26" s="57"/>
      <c r="U26" s="59"/>
    </row>
    <row r="27" spans="1:25" s="1" customFormat="1" ht="15" customHeight="1" x14ac:dyDescent="0.2">
      <c r="A27" s="41" t="s">
        <v>2</v>
      </c>
      <c r="B27" s="42"/>
      <c r="C27" s="19">
        <v>1</v>
      </c>
      <c r="D27" s="19">
        <v>1</v>
      </c>
      <c r="E27" s="19">
        <v>2</v>
      </c>
      <c r="F27" s="19">
        <v>2</v>
      </c>
      <c r="G27" s="19">
        <v>1</v>
      </c>
      <c r="H27" s="20">
        <v>11</v>
      </c>
      <c r="J27" s="60"/>
      <c r="K27" s="61"/>
      <c r="L27" s="62"/>
      <c r="M27" s="63"/>
      <c r="N27" s="64"/>
      <c r="O27" s="63"/>
      <c r="P27" s="64"/>
      <c r="Q27" s="63"/>
      <c r="R27" s="63"/>
      <c r="S27" s="63"/>
      <c r="T27" s="63"/>
      <c r="U27" s="65"/>
    </row>
    <row r="28" spans="1:25" s="1" customFormat="1" ht="15" customHeight="1" x14ac:dyDescent="0.2"/>
    <row r="29" spans="1:25" s="1" customFormat="1" ht="15" customHeight="1" x14ac:dyDescent="0.2"/>
    <row r="30" spans="1:25" s="1" customFormat="1" ht="15" customHeight="1" x14ac:dyDescent="0.2">
      <c r="A30" s="43" t="s">
        <v>33</v>
      </c>
      <c r="B30" s="43"/>
      <c r="C30" s="43"/>
      <c r="D30" s="43"/>
      <c r="E30" s="43"/>
      <c r="F30" s="43"/>
      <c r="G30" s="43"/>
    </row>
    <row r="31" spans="1:25" s="1" customFormat="1" ht="15" customHeight="1" x14ac:dyDescent="0.2">
      <c r="A31" s="5"/>
    </row>
    <row r="32" spans="1:25" s="1" customFormat="1" ht="15" customHeight="1" x14ac:dyDescent="0.2">
      <c r="A32" s="31" t="s">
        <v>0</v>
      </c>
      <c r="B32" s="32"/>
      <c r="C32" s="35" t="s">
        <v>7</v>
      </c>
      <c r="D32" s="35"/>
      <c r="E32" s="35"/>
      <c r="F32" s="47"/>
      <c r="G32" s="38" t="s">
        <v>2</v>
      </c>
    </row>
    <row r="33" spans="1:7" s="1" customFormat="1" ht="15" customHeight="1" x14ac:dyDescent="0.2">
      <c r="A33" s="33"/>
      <c r="B33" s="34"/>
      <c r="C33" s="8" t="s">
        <v>0</v>
      </c>
      <c r="D33" s="4" t="s">
        <v>8</v>
      </c>
      <c r="E33" s="3" t="s">
        <v>9</v>
      </c>
      <c r="F33" s="4" t="s">
        <v>10</v>
      </c>
      <c r="G33" s="39"/>
    </row>
    <row r="34" spans="1:7" s="1" customFormat="1" ht="15" customHeight="1" x14ac:dyDescent="0.2">
      <c r="A34" s="46" t="s">
        <v>15</v>
      </c>
      <c r="B34" s="10" t="s">
        <v>16</v>
      </c>
      <c r="C34" s="11">
        <v>0</v>
      </c>
      <c r="D34" s="12">
        <v>0</v>
      </c>
      <c r="E34" s="21">
        <v>1</v>
      </c>
      <c r="F34" s="12">
        <v>0</v>
      </c>
      <c r="G34" s="13">
        <v>1</v>
      </c>
    </row>
    <row r="35" spans="1:7" s="1" customFormat="1" ht="15" customHeight="1" x14ac:dyDescent="0.2">
      <c r="A35" s="40"/>
      <c r="B35" s="14" t="s">
        <v>17</v>
      </c>
      <c r="C35" s="15">
        <v>3</v>
      </c>
      <c r="D35" s="16">
        <v>4</v>
      </c>
      <c r="E35" s="22">
        <v>0</v>
      </c>
      <c r="F35" s="16">
        <v>2</v>
      </c>
      <c r="G35" s="17">
        <v>9</v>
      </c>
    </row>
    <row r="36" spans="1:7" s="1" customFormat="1" ht="15" customHeight="1" x14ac:dyDescent="0.2">
      <c r="A36" s="40"/>
      <c r="B36" s="14" t="s">
        <v>18</v>
      </c>
      <c r="C36" s="15">
        <v>1</v>
      </c>
      <c r="D36" s="16">
        <v>0</v>
      </c>
      <c r="E36" s="22">
        <v>0</v>
      </c>
      <c r="F36" s="16">
        <v>0</v>
      </c>
      <c r="G36" s="17">
        <v>1</v>
      </c>
    </row>
    <row r="37" spans="1:7" s="1" customFormat="1" ht="15" customHeight="1" x14ac:dyDescent="0.2">
      <c r="A37" s="41" t="s">
        <v>2</v>
      </c>
      <c r="B37" s="42"/>
      <c r="C37" s="18">
        <v>4</v>
      </c>
      <c r="D37" s="19">
        <v>4</v>
      </c>
      <c r="E37" s="23">
        <v>1</v>
      </c>
      <c r="F37" s="19">
        <v>2</v>
      </c>
      <c r="G37" s="20">
        <v>11</v>
      </c>
    </row>
    <row r="38" spans="1:7" s="1" customFormat="1" ht="15" customHeight="1" x14ac:dyDescent="0.2"/>
    <row r="39" spans="1:7" s="1" customFormat="1" ht="15" customHeight="1" x14ac:dyDescent="0.2"/>
    <row r="40" spans="1:7" s="1" customFormat="1" ht="15" customHeight="1" x14ac:dyDescent="0.2">
      <c r="A40" s="43" t="s">
        <v>34</v>
      </c>
      <c r="B40" s="43"/>
      <c r="C40" s="43"/>
      <c r="D40" s="43"/>
      <c r="E40" s="43"/>
      <c r="F40" s="43"/>
    </row>
    <row r="41" spans="1:7" s="1" customFormat="1" ht="15" customHeight="1" x14ac:dyDescent="0.2">
      <c r="A41" s="5"/>
    </row>
    <row r="42" spans="1:7" s="1" customFormat="1" ht="15" customHeight="1" x14ac:dyDescent="0.2">
      <c r="A42" s="31" t="s">
        <v>0</v>
      </c>
      <c r="B42" s="32"/>
      <c r="C42" s="35" t="s">
        <v>29</v>
      </c>
      <c r="D42" s="35"/>
      <c r="E42" s="47"/>
      <c r="F42" s="38" t="s">
        <v>2</v>
      </c>
    </row>
    <row r="43" spans="1:7" s="1" customFormat="1" ht="15" customHeight="1" x14ac:dyDescent="0.2">
      <c r="A43" s="33"/>
      <c r="B43" s="34"/>
      <c r="C43" s="8" t="s">
        <v>0</v>
      </c>
      <c r="D43" s="4" t="s">
        <v>8</v>
      </c>
      <c r="E43" s="3" t="s">
        <v>35</v>
      </c>
      <c r="F43" s="39"/>
    </row>
    <row r="44" spans="1:7" s="1" customFormat="1" ht="15" customHeight="1" x14ac:dyDescent="0.2">
      <c r="A44" s="46" t="s">
        <v>15</v>
      </c>
      <c r="B44" s="10" t="s">
        <v>16</v>
      </c>
      <c r="C44" s="11">
        <v>1</v>
      </c>
      <c r="D44" s="12">
        <v>0</v>
      </c>
      <c r="E44" s="21">
        <v>0</v>
      </c>
      <c r="F44" s="13">
        <v>1</v>
      </c>
    </row>
    <row r="45" spans="1:7" s="1" customFormat="1" ht="15" customHeight="1" x14ac:dyDescent="0.2">
      <c r="A45" s="40"/>
      <c r="B45" s="14" t="s">
        <v>17</v>
      </c>
      <c r="C45" s="15">
        <v>8</v>
      </c>
      <c r="D45" s="16">
        <v>0</v>
      </c>
      <c r="E45" s="22">
        <v>1</v>
      </c>
      <c r="F45" s="17">
        <v>9</v>
      </c>
    </row>
    <row r="46" spans="1:7" s="1" customFormat="1" ht="15" customHeight="1" x14ac:dyDescent="0.2">
      <c r="A46" s="40"/>
      <c r="B46" s="14" t="s">
        <v>18</v>
      </c>
      <c r="C46" s="15">
        <v>0</v>
      </c>
      <c r="D46" s="16">
        <v>1</v>
      </c>
      <c r="E46" s="22">
        <v>0</v>
      </c>
      <c r="F46" s="17">
        <v>1</v>
      </c>
    </row>
    <row r="47" spans="1:7" s="1" customFormat="1" ht="15" customHeight="1" x14ac:dyDescent="0.2">
      <c r="A47" s="41" t="s">
        <v>2</v>
      </c>
      <c r="B47" s="42"/>
      <c r="C47" s="18">
        <v>9</v>
      </c>
      <c r="D47" s="19">
        <v>1</v>
      </c>
      <c r="E47" s="23">
        <v>1</v>
      </c>
      <c r="F47" s="20">
        <v>11</v>
      </c>
    </row>
    <row r="48" spans="1:7" s="1" customFormat="1" ht="15" customHeight="1" x14ac:dyDescent="0.2"/>
    <row r="49" spans="1:10" s="1" customFormat="1" ht="15" customHeight="1" x14ac:dyDescent="0.2"/>
    <row r="50" spans="1:10" s="1" customFormat="1" ht="15" customHeight="1" x14ac:dyDescent="0.2"/>
    <row r="51" spans="1:10" s="1" customFormat="1" ht="15" customHeight="1" x14ac:dyDescent="0.2">
      <c r="A51" s="43" t="s">
        <v>19</v>
      </c>
      <c r="B51" s="43"/>
      <c r="C51" s="43"/>
      <c r="D51" s="43"/>
      <c r="E51" s="43"/>
      <c r="F51" s="43"/>
      <c r="G51" s="43"/>
      <c r="H51" s="43"/>
      <c r="I51" s="43"/>
      <c r="J51" s="43"/>
    </row>
    <row r="52" spans="1:10" s="1" customFormat="1" ht="15" customHeight="1" x14ac:dyDescent="0.2">
      <c r="A52" s="5" t="s">
        <v>3</v>
      </c>
    </row>
    <row r="53" spans="1:10" s="1" customFormat="1" ht="15" customHeight="1" x14ac:dyDescent="0.2">
      <c r="A53" s="31" t="s">
        <v>0</v>
      </c>
      <c r="B53" s="32"/>
      <c r="C53" s="35" t="s">
        <v>20</v>
      </c>
      <c r="D53" s="35"/>
      <c r="E53" s="35"/>
      <c r="F53" s="35"/>
      <c r="G53" s="35"/>
      <c r="H53" s="35"/>
      <c r="I53" s="47"/>
      <c r="J53" s="38" t="s">
        <v>2</v>
      </c>
    </row>
    <row r="54" spans="1:10" s="1" customFormat="1" ht="15" customHeight="1" x14ac:dyDescent="0.2">
      <c r="A54" s="33"/>
      <c r="B54" s="34"/>
      <c r="C54" s="8" t="s">
        <v>0</v>
      </c>
      <c r="D54" s="4" t="s">
        <v>21</v>
      </c>
      <c r="E54" s="3" t="s">
        <v>22</v>
      </c>
      <c r="F54" s="4" t="s">
        <v>23</v>
      </c>
      <c r="G54" s="3" t="s">
        <v>24</v>
      </c>
      <c r="H54" s="4" t="s">
        <v>16</v>
      </c>
      <c r="I54" s="4" t="s">
        <v>17</v>
      </c>
      <c r="J54" s="39"/>
    </row>
    <row r="55" spans="1:10" s="1" customFormat="1" ht="15" customHeight="1" x14ac:dyDescent="0.2">
      <c r="A55" s="46" t="s">
        <v>15</v>
      </c>
      <c r="B55" s="10" t="s">
        <v>16</v>
      </c>
      <c r="C55" s="11">
        <v>0</v>
      </c>
      <c r="D55" s="12">
        <v>0</v>
      </c>
      <c r="E55" s="21">
        <v>0</v>
      </c>
      <c r="F55" s="12">
        <v>0</v>
      </c>
      <c r="G55" s="21">
        <v>0</v>
      </c>
      <c r="H55" s="12">
        <v>1</v>
      </c>
      <c r="I55" s="12">
        <v>0</v>
      </c>
      <c r="J55" s="13">
        <v>1</v>
      </c>
    </row>
    <row r="56" spans="1:10" s="1" customFormat="1" ht="15" customHeight="1" x14ac:dyDescent="0.2">
      <c r="A56" s="40"/>
      <c r="B56" s="14" t="s">
        <v>17</v>
      </c>
      <c r="C56" s="15">
        <v>3</v>
      </c>
      <c r="D56" s="16">
        <v>1</v>
      </c>
      <c r="E56" s="22">
        <v>1</v>
      </c>
      <c r="F56" s="16">
        <v>1</v>
      </c>
      <c r="G56" s="22">
        <v>1</v>
      </c>
      <c r="H56" s="16">
        <v>0</v>
      </c>
      <c r="I56" s="16">
        <v>2</v>
      </c>
      <c r="J56" s="17">
        <v>9</v>
      </c>
    </row>
    <row r="57" spans="1:10" s="1" customFormat="1" ht="15" customHeight="1" x14ac:dyDescent="0.2">
      <c r="A57" s="40"/>
      <c r="B57" s="14" t="s">
        <v>18</v>
      </c>
      <c r="C57" s="15">
        <v>1</v>
      </c>
      <c r="D57" s="16">
        <v>0</v>
      </c>
      <c r="E57" s="22">
        <v>0</v>
      </c>
      <c r="F57" s="16">
        <v>0</v>
      </c>
      <c r="G57" s="22">
        <v>0</v>
      </c>
      <c r="H57" s="16">
        <v>0</v>
      </c>
      <c r="I57" s="16">
        <v>0</v>
      </c>
      <c r="J57" s="17">
        <v>1</v>
      </c>
    </row>
    <row r="58" spans="1:10" s="1" customFormat="1" ht="15" customHeight="1" x14ac:dyDescent="0.2">
      <c r="A58" s="41" t="s">
        <v>2</v>
      </c>
      <c r="B58" s="42"/>
      <c r="C58" s="18">
        <v>4</v>
      </c>
      <c r="D58" s="19">
        <v>1</v>
      </c>
      <c r="E58" s="23">
        <v>1</v>
      </c>
      <c r="F58" s="19">
        <v>1</v>
      </c>
      <c r="G58" s="23">
        <v>1</v>
      </c>
      <c r="H58" s="19">
        <v>1</v>
      </c>
      <c r="I58" s="19">
        <v>2</v>
      </c>
      <c r="J58" s="20">
        <v>11</v>
      </c>
    </row>
  </sheetData>
  <mergeCells count="48">
    <mergeCell ref="A2:G2"/>
    <mergeCell ref="A40:F40"/>
    <mergeCell ref="A30:G30"/>
    <mergeCell ref="C22:G22"/>
    <mergeCell ref="A10:B10"/>
    <mergeCell ref="A4:E4"/>
    <mergeCell ref="A5:B6"/>
    <mergeCell ref="C5:D5"/>
    <mergeCell ref="E5:E6"/>
    <mergeCell ref="A7:A9"/>
    <mergeCell ref="A18:B18"/>
    <mergeCell ref="A13:E13"/>
    <mergeCell ref="A14:B15"/>
    <mergeCell ref="C14:D14"/>
    <mergeCell ref="E14:E15"/>
    <mergeCell ref="A16:A17"/>
    <mergeCell ref="A27:B27"/>
    <mergeCell ref="A20:L20"/>
    <mergeCell ref="A24:A26"/>
    <mergeCell ref="A37:B37"/>
    <mergeCell ref="A32:B33"/>
    <mergeCell ref="C32:F32"/>
    <mergeCell ref="G32:G33"/>
    <mergeCell ref="A34:A36"/>
    <mergeCell ref="A47:B47"/>
    <mergeCell ref="A42:B43"/>
    <mergeCell ref="C42:E42"/>
    <mergeCell ref="F42:F43"/>
    <mergeCell ref="A44:A46"/>
    <mergeCell ref="A58:B58"/>
    <mergeCell ref="G5:H6"/>
    <mergeCell ref="I5:J5"/>
    <mergeCell ref="K5:K6"/>
    <mergeCell ref="G7:G9"/>
    <mergeCell ref="G10:H10"/>
    <mergeCell ref="G14:H15"/>
    <mergeCell ref="I14:J14"/>
    <mergeCell ref="K14:K15"/>
    <mergeCell ref="G16:G17"/>
    <mergeCell ref="G18:H18"/>
    <mergeCell ref="A51:J51"/>
    <mergeCell ref="A53:B54"/>
    <mergeCell ref="C53:I53"/>
    <mergeCell ref="J53:J54"/>
    <mergeCell ref="A55:A57"/>
    <mergeCell ref="P22:X22"/>
    <mergeCell ref="J24:J26"/>
    <mergeCell ref="J27:K27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Diana Fernanda Reyes</cp:lastModifiedBy>
  <dcterms:created xsi:type="dcterms:W3CDTF">2011-08-01T14:22:18Z</dcterms:created>
  <dcterms:modified xsi:type="dcterms:W3CDTF">2022-01-11T04:57:42Z</dcterms:modified>
</cp:coreProperties>
</file>